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7d9081d68369a86/Documents/Perso/Editions ENI/33. Conduite de projets 2022/Download/"/>
    </mc:Choice>
  </mc:AlternateContent>
  <xr:revisionPtr revIDLastSave="17" documentId="11_60D652C9C9E81E04BA060F315C79C4AAAD1D32C4" xr6:coauthVersionLast="47" xr6:coauthVersionMax="47" xr10:uidLastSave="{6AA21731-F882-4044-8C99-0E296C190281}"/>
  <bookViews>
    <workbookView xWindow="-108" yWindow="-108" windowWidth="23256" windowHeight="13176" activeTab="1" xr2:uid="{00000000-000D-0000-FFFF-FFFF00000000}"/>
  </bookViews>
  <sheets>
    <sheet name="P&amp;L" sheetId="1" r:id="rId1"/>
    <sheet name="P&amp;L révisé (reforecast)" sheetId="2" r:id="rId2"/>
    <sheet name="Feuil3" sheetId="3" r:id="rId3"/>
  </sheets>
  <externalReferences>
    <externalReference r:id="rId4"/>
  </externalReferences>
  <definedNames>
    <definedName name="cout_amort">'P&amp;L'!$F$3</definedName>
    <definedName name="CoutAmort">'P&amp;L'!$G$3</definedName>
    <definedName name="frais_marketing">'[1]Data ON''TROC'!$D$19</definedName>
    <definedName name="frais_regie">'[1]Data ON''TROC'!$D$28</definedName>
    <definedName name="hebergement_site_ecom">'[1]Data ON''TROC'!$D$15</definedName>
    <definedName name="hebergement_site_part">'[1]Data ON''TROC'!$D$16</definedName>
    <definedName name="salaires_bruts">'[1]Data ON''TROC'!$D$1</definedName>
    <definedName name="wacc">'P&amp;L'!$B$51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B13" i="2"/>
  <c r="C12" i="2"/>
  <c r="D12" i="2" s="1"/>
  <c r="C11" i="2"/>
  <c r="D11" i="2" s="1"/>
  <c r="C10" i="2"/>
  <c r="D10" i="2" s="1"/>
  <c r="B8" i="2"/>
  <c r="C8" i="2" s="1"/>
  <c r="D8" i="2" s="1"/>
  <c r="C55" i="2"/>
  <c r="D55" i="2" s="1"/>
  <c r="D29" i="2"/>
  <c r="C29" i="2"/>
  <c r="B29" i="2"/>
  <c r="B30" i="2" s="1"/>
  <c r="B31" i="2" s="1"/>
  <c r="C28" i="2"/>
  <c r="B27" i="2"/>
  <c r="C25" i="2"/>
  <c r="D25" i="2" s="1"/>
  <c r="C24" i="2"/>
  <c r="B23" i="2"/>
  <c r="C20" i="2"/>
  <c r="D15" i="2"/>
  <c r="C15" i="2"/>
  <c r="B15" i="2"/>
  <c r="D3" i="2"/>
  <c r="C3" i="2"/>
  <c r="C35" i="2" s="1"/>
  <c r="B3" i="2"/>
  <c r="B35" i="2" s="1"/>
  <c r="B32" i="2" l="1"/>
  <c r="B36" i="2" s="1"/>
  <c r="C27" i="2"/>
  <c r="C41" i="2"/>
  <c r="B41" i="2"/>
  <c r="B7" i="2"/>
  <c r="D41" i="2"/>
  <c r="D35" i="2"/>
  <c r="F3" i="2"/>
  <c r="C30" i="2"/>
  <c r="C31" i="2" s="1"/>
  <c r="D28" i="2"/>
  <c r="D30" i="2" s="1"/>
  <c r="D31" i="2" s="1"/>
  <c r="C23" i="2"/>
  <c r="D20" i="2"/>
  <c r="D23" i="2" s="1"/>
  <c r="D24" i="2"/>
  <c r="D27" i="2" s="1"/>
  <c r="C24" i="1"/>
  <c r="D24" i="1" s="1"/>
  <c r="C32" i="2" l="1"/>
  <c r="C36" i="2" s="1"/>
  <c r="B17" i="2"/>
  <c r="B37" i="2"/>
  <c r="B38" i="2" s="1"/>
  <c r="B39" i="2" s="1"/>
  <c r="D32" i="2"/>
  <c r="D36" i="2" s="1"/>
  <c r="D7" i="2"/>
  <c r="C7" i="2"/>
  <c r="C28" i="1"/>
  <c r="D28" i="1" s="1"/>
  <c r="C20" i="1"/>
  <c r="C23" i="1" s="1"/>
  <c r="D29" i="1"/>
  <c r="C29" i="1"/>
  <c r="B29" i="1"/>
  <c r="B30" i="1" s="1"/>
  <c r="B31" i="1" s="1"/>
  <c r="B23" i="1"/>
  <c r="B27" i="1"/>
  <c r="C25" i="1"/>
  <c r="D15" i="1"/>
  <c r="C15" i="1"/>
  <c r="B15" i="1"/>
  <c r="B69" i="2" l="1"/>
  <c r="C69" i="2" s="1"/>
  <c r="D69" i="2" s="1"/>
  <c r="B57" i="2"/>
  <c r="B64" i="2" s="1"/>
  <c r="C17" i="2"/>
  <c r="C37" i="2"/>
  <c r="C38" i="2" s="1"/>
  <c r="C39" i="2" s="1"/>
  <c r="D37" i="2"/>
  <c r="D38" i="2" s="1"/>
  <c r="D39" i="2" s="1"/>
  <c r="D17" i="2"/>
  <c r="C27" i="1"/>
  <c r="D25" i="1"/>
  <c r="D27" i="1" s="1"/>
  <c r="C30" i="1"/>
  <c r="C31" i="1" s="1"/>
  <c r="D30" i="1"/>
  <c r="D31" i="1" s="1"/>
  <c r="B32" i="1"/>
  <c r="B36" i="1" s="1"/>
  <c r="D20" i="1"/>
  <c r="D23" i="1" s="1"/>
  <c r="B71" i="2" l="1"/>
  <c r="C71" i="2" s="1"/>
  <c r="D71" i="2" s="1"/>
  <c r="D57" i="2"/>
  <c r="B66" i="2" s="1"/>
  <c r="C57" i="2"/>
  <c r="B65" i="2" s="1"/>
  <c r="C66" i="2" s="1"/>
  <c r="B70" i="2"/>
  <c r="C70" i="2" s="1"/>
  <c r="D70" i="2" s="1"/>
  <c r="B47" i="2"/>
  <c r="F69" i="2"/>
  <c r="E69" i="2"/>
  <c r="C64" i="2"/>
  <c r="D64" i="2" s="1"/>
  <c r="C32" i="1"/>
  <c r="C36" i="1" s="1"/>
  <c r="D32" i="1"/>
  <c r="D36" i="1" s="1"/>
  <c r="C65" i="2" l="1"/>
  <c r="D65" i="2" s="1"/>
  <c r="F65" i="2" s="1"/>
  <c r="F64" i="2"/>
  <c r="E64" i="2"/>
  <c r="E70" i="2"/>
  <c r="F70" i="2"/>
  <c r="F71" i="2"/>
  <c r="E71" i="2"/>
  <c r="D14" i="1"/>
  <c r="C14" i="1"/>
  <c r="B14" i="1"/>
  <c r="D13" i="1"/>
  <c r="C13" i="1"/>
  <c r="B13" i="1"/>
  <c r="C12" i="1"/>
  <c r="D12" i="1" s="1"/>
  <c r="B11" i="1"/>
  <c r="C11" i="1" s="1"/>
  <c r="D11" i="1" s="1"/>
  <c r="B10" i="1"/>
  <c r="C10" i="1" s="1"/>
  <c r="D10" i="1" s="1"/>
  <c r="B8" i="1"/>
  <c r="C8" i="1" s="1"/>
  <c r="D8" i="1" s="1"/>
  <c r="D3" i="1"/>
  <c r="C3" i="1"/>
  <c r="B3" i="1"/>
  <c r="E65" i="2" l="1"/>
  <c r="F72" i="2"/>
  <c r="E72" i="2"/>
  <c r="B50" i="2" s="1"/>
  <c r="D66" i="2"/>
  <c r="D41" i="1"/>
  <c r="D35" i="1"/>
  <c r="B41" i="1"/>
  <c r="F3" i="1"/>
  <c r="B35" i="1"/>
  <c r="C35" i="1"/>
  <c r="C41" i="1"/>
  <c r="D7" i="1"/>
  <c r="D37" i="1" s="1"/>
  <c r="D38" i="1" s="1"/>
  <c r="C55" i="1"/>
  <c r="D55" i="1" s="1"/>
  <c r="B7" i="1"/>
  <c r="B37" i="1" s="1"/>
  <c r="B38" i="1" s="1"/>
  <c r="C7" i="1"/>
  <c r="D42" i="2" l="1"/>
  <c r="D43" i="2" s="1"/>
  <c r="D56" i="2" s="1"/>
  <c r="B61" i="2" s="1"/>
  <c r="C42" i="2"/>
  <c r="C43" i="2" s="1"/>
  <c r="C56" i="2" s="1"/>
  <c r="B60" i="2" s="1"/>
  <c r="B42" i="2"/>
  <c r="B43" i="2" s="1"/>
  <c r="D39" i="1"/>
  <c r="E66" i="2"/>
  <c r="E67" i="2" s="1"/>
  <c r="F66" i="2"/>
  <c r="F67" i="2" s="1"/>
  <c r="B39" i="1"/>
  <c r="C42" i="1"/>
  <c r="B42" i="1"/>
  <c r="D42" i="1"/>
  <c r="D43" i="1" s="1"/>
  <c r="D56" i="1" s="1"/>
  <c r="B61" i="1" s="1"/>
  <c r="D17" i="1"/>
  <c r="C17" i="1"/>
  <c r="C37" i="1"/>
  <c r="C38" i="1" s="1"/>
  <c r="C39" i="1" s="1"/>
  <c r="B71" i="1"/>
  <c r="D57" i="1"/>
  <c r="B66" i="1" s="1"/>
  <c r="B49" i="2" l="1"/>
  <c r="B56" i="2"/>
  <c r="B59" i="2" s="1"/>
  <c r="B53" i="2"/>
  <c r="B46" i="2"/>
  <c r="B52" i="2"/>
  <c r="B43" i="1"/>
  <c r="B56" i="1" s="1"/>
  <c r="B59" i="1" s="1"/>
  <c r="B69" i="1"/>
  <c r="C69" i="1" s="1"/>
  <c r="D69" i="1" s="1"/>
  <c r="B57" i="1"/>
  <c r="B64" i="1" s="1"/>
  <c r="C64" i="1" s="1"/>
  <c r="D64" i="1" s="1"/>
  <c r="B47" i="1"/>
  <c r="C57" i="1"/>
  <c r="B65" i="1" s="1"/>
  <c r="C43" i="1"/>
  <c r="C56" i="1" s="1"/>
  <c r="B60" i="1" s="1"/>
  <c r="B70" i="1"/>
  <c r="C70" i="1" s="1"/>
  <c r="D70" i="1" s="1"/>
  <c r="C71" i="1"/>
  <c r="D71" i="1" s="1"/>
  <c r="C59" i="2" l="1"/>
  <c r="D59" i="2" s="1"/>
  <c r="C60" i="2"/>
  <c r="D60" i="2" s="1"/>
  <c r="C61" i="2"/>
  <c r="D61" i="2" s="1"/>
  <c r="F69" i="1"/>
  <c r="E69" i="1"/>
  <c r="F70" i="1"/>
  <c r="E70" i="1"/>
  <c r="F71" i="1"/>
  <c r="E71" i="1"/>
  <c r="F64" i="1"/>
  <c r="E64" i="1"/>
  <c r="C66" i="1"/>
  <c r="B52" i="1"/>
  <c r="C65" i="1"/>
  <c r="B53" i="1"/>
  <c r="B46" i="1"/>
  <c r="C59" i="1"/>
  <c r="D59" i="1" s="1"/>
  <c r="C61" i="1"/>
  <c r="C60" i="1"/>
  <c r="F61" i="2" l="1"/>
  <c r="E61" i="2"/>
  <c r="F60" i="2"/>
  <c r="E60" i="2"/>
  <c r="F59" i="2"/>
  <c r="E59" i="2"/>
  <c r="E62" i="2" s="1"/>
  <c r="E72" i="1"/>
  <c r="D61" i="1"/>
  <c r="F61" i="1" s="1"/>
  <c r="F72" i="1"/>
  <c r="D66" i="1"/>
  <c r="F59" i="1"/>
  <c r="E59" i="1"/>
  <c r="D65" i="1"/>
  <c r="D60" i="1"/>
  <c r="B17" i="1"/>
  <c r="F62" i="2" l="1"/>
  <c r="B48" i="2" s="1"/>
  <c r="B50" i="1"/>
  <c r="F66" i="1"/>
  <c r="E66" i="1"/>
  <c r="E65" i="1"/>
  <c r="F65" i="1"/>
  <c r="F60" i="1"/>
  <c r="E60" i="1"/>
  <c r="E61" i="1"/>
  <c r="E67" i="1" l="1"/>
  <c r="F67" i="1"/>
  <c r="E62" i="1"/>
  <c r="F62" i="1"/>
  <c r="B49" i="1" l="1"/>
  <c r="B48" i="1"/>
</calcChain>
</file>

<file path=xl/sharedStrings.xml><?xml version="1.0" encoding="utf-8"?>
<sst xmlns="http://schemas.openxmlformats.org/spreadsheetml/2006/main" count="112" uniqueCount="56">
  <si>
    <t>Réalisation : salaires</t>
  </si>
  <si>
    <t>Total refacturé</t>
  </si>
  <si>
    <t>Année 1</t>
  </si>
  <si>
    <t>Année 2</t>
  </si>
  <si>
    <t>Année 3</t>
  </si>
  <si>
    <t>P&amp;L ON'TROC</t>
  </si>
  <si>
    <t>Réalisations prestations</t>
  </si>
  <si>
    <t>Equipement informatique</t>
  </si>
  <si>
    <t>Salaires</t>
  </si>
  <si>
    <t>Fonctionnements locaux (loyers…)</t>
  </si>
  <si>
    <t>Hébergement site e-commerce</t>
  </si>
  <si>
    <t>Hébergement site société et partenaires</t>
  </si>
  <si>
    <t>Exploitation informatique et support</t>
  </si>
  <si>
    <t>Frais marketing (estimé)</t>
  </si>
  <si>
    <t>Frais télé ventes (estimé)</t>
  </si>
  <si>
    <t>Total coûts de réalisation</t>
  </si>
  <si>
    <t>Total opérations</t>
  </si>
  <si>
    <t>Total des coûts</t>
  </si>
  <si>
    <t>Revenus</t>
  </si>
  <si>
    <t>Nombre de mois d'exploitation</t>
  </si>
  <si>
    <t>Transactions clients</t>
  </si>
  <si>
    <t>Abonnement partenaire unitaire annuel K€</t>
  </si>
  <si>
    <t>Pourcentage commission par transaction</t>
  </si>
  <si>
    <t>Chiffre d'affaire clients</t>
  </si>
  <si>
    <t>Total des revenus</t>
  </si>
  <si>
    <t>Option ranking</t>
  </si>
  <si>
    <t>Chiffre d'affaire ranking</t>
  </si>
  <si>
    <t>Nombre de ventes ranking / mois</t>
  </si>
  <si>
    <t>Chiffre d'affaire options</t>
  </si>
  <si>
    <t>Analyse financière</t>
  </si>
  <si>
    <t>A Coûts amortissable</t>
  </si>
  <si>
    <t>B Revenu incrémental</t>
  </si>
  <si>
    <t>C Opérations</t>
  </si>
  <si>
    <t>D Bénéfices incrémental = B - C</t>
  </si>
  <si>
    <t>E Net cash flow (trésorerie) = D + A</t>
  </si>
  <si>
    <t>+A Coût amortissable</t>
  </si>
  <si>
    <t>-M Coût amorti (3 ans)</t>
  </si>
  <si>
    <t>P Profit net (ou perte nette) E + A - M</t>
  </si>
  <si>
    <t>Résumé financier</t>
  </si>
  <si>
    <t>Profit cumulatif K€</t>
  </si>
  <si>
    <t>Cashflow cumulatif K€</t>
  </si>
  <si>
    <t>Breakeven P&amp;L</t>
  </si>
  <si>
    <t>Breakeven Cashflow</t>
  </si>
  <si>
    <t>Payback period</t>
  </si>
  <si>
    <t>WACC de référence</t>
  </si>
  <si>
    <t>Valeur actuelle nette VAN K€</t>
  </si>
  <si>
    <t>Taux de rentabilité interne %</t>
  </si>
  <si>
    <t>p&amp;l</t>
  </si>
  <si>
    <t>cash</t>
  </si>
  <si>
    <t>breakeven p&amp;l</t>
  </si>
  <si>
    <t>breakeven cash</t>
  </si>
  <si>
    <t>payback</t>
  </si>
  <si>
    <t>Base client sur l'année</t>
  </si>
  <si>
    <t>Chiffre d'affaire partenaires incrémental</t>
  </si>
  <si>
    <t>K€</t>
  </si>
  <si>
    <t>Panier moyen (ARPU) K€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</si>
</sst>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4" xfId="0" applyBorder="1"/>
    <xf numFmtId="0" fontId="0" fillId="0" borderId="2" xfId="0" applyBorder="1"/>
    <xf numFmtId="0" fontId="0" fillId="3" borderId="0" xfId="0" applyFill="1"/>
    <xf numFmtId="0" fontId="1" fillId="3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1" fillId="4" borderId="0" xfId="0" applyFont="1" applyFill="1" applyBorder="1" applyAlignment="1">
      <alignment horizontal="justify" vertical="center" wrapText="1"/>
    </xf>
    <xf numFmtId="0" fontId="0" fillId="5" borderId="0" xfId="0" applyFill="1"/>
    <xf numFmtId="0" fontId="0" fillId="7" borderId="0" xfId="0" applyFill="1"/>
    <xf numFmtId="0" fontId="1" fillId="0" borderId="0" xfId="0" applyFont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2" fillId="6" borderId="5" xfId="0" applyFont="1" applyFill="1" applyBorder="1"/>
    <xf numFmtId="0" fontId="0" fillId="6" borderId="6" xfId="0" applyFill="1" applyBorder="1"/>
    <xf numFmtId="0" fontId="0" fillId="6" borderId="7" xfId="0" applyFill="1" applyBorder="1"/>
    <xf numFmtId="0" fontId="0" fillId="7" borderId="8" xfId="0" applyFill="1" applyBorder="1"/>
    <xf numFmtId="2" fontId="0" fillId="5" borderId="0" xfId="0" applyNumberFormat="1" applyFill="1" applyBorder="1"/>
    <xf numFmtId="0" fontId="0" fillId="0" borderId="1" xfId="0" applyBorder="1"/>
    <xf numFmtId="0" fontId="0" fillId="6" borderId="0" xfId="0" applyFill="1" applyBorder="1"/>
    <xf numFmtId="2" fontId="4" fillId="5" borderId="0" xfId="0" applyNumberFormat="1" applyFont="1" applyFill="1" applyBorder="1"/>
    <xf numFmtId="0" fontId="2" fillId="6" borderId="10" xfId="0" applyFont="1" applyFill="1" applyBorder="1"/>
    <xf numFmtId="0" fontId="0" fillId="7" borderId="11" xfId="0" applyFill="1" applyBorder="1"/>
    <xf numFmtId="0" fontId="2" fillId="5" borderId="11" xfId="0" applyFont="1" applyFill="1" applyBorder="1"/>
    <xf numFmtId="0" fontId="0" fillId="7" borderId="11" xfId="0" quotePrefix="1" applyFill="1" applyBorder="1"/>
    <xf numFmtId="0" fontId="2" fillId="5" borderId="4" xfId="0" applyFont="1" applyFill="1" applyBorder="1"/>
    <xf numFmtId="0" fontId="0" fillId="7" borderId="9" xfId="0" applyFill="1" applyBorder="1"/>
    <xf numFmtId="0" fontId="0" fillId="0" borderId="3" xfId="0" applyBorder="1"/>
    <xf numFmtId="0" fontId="0" fillId="6" borderId="10" xfId="0" applyFill="1" applyBorder="1"/>
    <xf numFmtId="0" fontId="0" fillId="0" borderId="11" xfId="0" applyBorder="1"/>
    <xf numFmtId="0" fontId="0" fillId="6" borderId="5" xfId="0" applyFill="1" applyBorder="1"/>
    <xf numFmtId="1" fontId="2" fillId="0" borderId="8" xfId="0" applyNumberFormat="1" applyFont="1" applyBorder="1" applyAlignment="1">
      <alignment horizontal="right"/>
    </xf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/>
    </xf>
    <xf numFmtId="9" fontId="0" fillId="0" borderId="9" xfId="0" applyNumberFormat="1" applyBorder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3" fontId="2" fillId="3" borderId="0" xfId="0" applyNumberFormat="1" applyFont="1" applyFill="1" applyBorder="1"/>
    <xf numFmtId="3" fontId="0" fillId="0" borderId="0" xfId="0" applyNumberFormat="1"/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right" vertical="center" wrapText="1"/>
    </xf>
    <xf numFmtId="3" fontId="3" fillId="4" borderId="0" xfId="0" applyNumberFormat="1" applyFont="1" applyFill="1" applyAlignment="1">
      <alignment horizontal="right" vertical="center" wrapText="1"/>
    </xf>
    <xf numFmtId="3" fontId="0" fillId="5" borderId="0" xfId="0" applyNumberFormat="1" applyFill="1"/>
    <xf numFmtId="3" fontId="0" fillId="0" borderId="0" xfId="0" applyNumberFormat="1" applyFont="1"/>
    <xf numFmtId="3" fontId="0" fillId="7" borderId="0" xfId="0" applyNumberFormat="1" applyFill="1"/>
    <xf numFmtId="3" fontId="2" fillId="5" borderId="0" xfId="0" applyNumberFormat="1" applyFont="1" applyFill="1"/>
    <xf numFmtId="3" fontId="0" fillId="6" borderId="6" xfId="0" applyNumberFormat="1" applyFill="1" applyBorder="1"/>
    <xf numFmtId="3" fontId="0" fillId="6" borderId="7" xfId="0" applyNumberFormat="1" applyFill="1" applyBorder="1"/>
    <xf numFmtId="3" fontId="0" fillId="0" borderId="0" xfId="0" applyNumberFormat="1" applyBorder="1"/>
    <xf numFmtId="3" fontId="0" fillId="0" borderId="1" xfId="0" applyNumberFormat="1" applyBorder="1"/>
    <xf numFmtId="3" fontId="0" fillId="5" borderId="0" xfId="0" applyNumberFormat="1" applyFill="1" applyBorder="1"/>
    <xf numFmtId="3" fontId="0" fillId="5" borderId="1" xfId="0" applyNumberFormat="1" applyFill="1" applyBorder="1"/>
    <xf numFmtId="3" fontId="4" fillId="5" borderId="2" xfId="0" applyNumberFormat="1" applyFont="1" applyFill="1" applyBorder="1"/>
    <xf numFmtId="3" fontId="4" fillId="5" borderId="3" xfId="0" applyNumberFormat="1" applyFont="1" applyFill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gets%20ON'T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ON'TROC"/>
      <sheetName val="OPEX ON'TROC"/>
      <sheetName val="Data ON'TROC"/>
    </sheetNames>
    <sheetDataSet>
      <sheetData sheetId="0"/>
      <sheetData sheetId="1"/>
      <sheetData sheetId="2">
        <row r="1">
          <cell r="D1">
            <v>560</v>
          </cell>
        </row>
        <row r="15">
          <cell r="D15">
            <v>28</v>
          </cell>
        </row>
        <row r="16">
          <cell r="D16">
            <v>14</v>
          </cell>
        </row>
        <row r="19">
          <cell r="D19">
            <v>190</v>
          </cell>
        </row>
        <row r="28">
          <cell r="D28">
            <v>169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opLeftCell="A10" workbookViewId="0">
      <selection activeCell="B34" sqref="B34:D43"/>
    </sheetView>
  </sheetViews>
  <sheetFormatPr baseColWidth="10" defaultRowHeight="14.4" x14ac:dyDescent="0.3"/>
  <cols>
    <col min="1" max="1" width="39.6640625" customWidth="1"/>
    <col min="2" max="2" width="15.109375" customWidth="1"/>
    <col min="3" max="3" width="13.6640625" customWidth="1"/>
    <col min="4" max="4" width="12.88671875" customWidth="1"/>
  </cols>
  <sheetData>
    <row r="1" spans="1:6" ht="18" x14ac:dyDescent="0.35">
      <c r="A1" s="36" t="s">
        <v>5</v>
      </c>
    </row>
    <row r="2" spans="1:6" x14ac:dyDescent="0.3">
      <c r="A2" s="37" t="s">
        <v>54</v>
      </c>
      <c r="B2" s="10" t="s">
        <v>2</v>
      </c>
      <c r="C2" s="10" t="s">
        <v>3</v>
      </c>
      <c r="D2" s="10" t="s">
        <v>4</v>
      </c>
    </row>
    <row r="3" spans="1:6" x14ac:dyDescent="0.3">
      <c r="A3" s="4" t="s">
        <v>15</v>
      </c>
      <c r="B3" s="38">
        <f>+SUM(B4:B6)</f>
        <v>205</v>
      </c>
      <c r="C3" s="38">
        <f>+SUM(C4:C6)</f>
        <v>105</v>
      </c>
      <c r="D3" s="38">
        <f>+SUM(D4:D6)</f>
        <v>80</v>
      </c>
      <c r="F3" s="11">
        <f>+SUM(B3:D3)</f>
        <v>390</v>
      </c>
    </row>
    <row r="4" spans="1:6" x14ac:dyDescent="0.3">
      <c r="A4" s="5" t="s">
        <v>0</v>
      </c>
      <c r="B4" s="39">
        <v>130</v>
      </c>
      <c r="C4" s="39">
        <v>80</v>
      </c>
      <c r="D4" s="39">
        <v>65</v>
      </c>
    </row>
    <row r="5" spans="1:6" x14ac:dyDescent="0.3">
      <c r="A5" s="5" t="s">
        <v>6</v>
      </c>
      <c r="B5" s="39">
        <v>45</v>
      </c>
      <c r="C5" s="39">
        <v>25</v>
      </c>
      <c r="D5" s="39">
        <v>15</v>
      </c>
    </row>
    <row r="6" spans="1:6" x14ac:dyDescent="0.3">
      <c r="A6" s="6" t="s">
        <v>7</v>
      </c>
      <c r="B6" s="39">
        <v>30</v>
      </c>
      <c r="C6" s="39"/>
      <c r="D6" s="39"/>
    </row>
    <row r="7" spans="1:6" x14ac:dyDescent="0.3">
      <c r="A7" s="3" t="s">
        <v>16</v>
      </c>
      <c r="B7" s="40">
        <f>+SUM(B8:B14)</f>
        <v>1051</v>
      </c>
      <c r="C7" s="40">
        <f>+SUM(C8:C14)</f>
        <v>1082.48</v>
      </c>
      <c r="D7" s="40">
        <f>+SUM(D8:D14)</f>
        <v>1122.6932999999999</v>
      </c>
    </row>
    <row r="8" spans="1:6" x14ac:dyDescent="0.3">
      <c r="A8" t="s">
        <v>8</v>
      </c>
      <c r="B8" s="39">
        <f>+salaires_bruts</f>
        <v>560</v>
      </c>
      <c r="C8" s="39">
        <f>+B8*1.025</f>
        <v>574</v>
      </c>
      <c r="D8" s="39">
        <f>+C8*1.025</f>
        <v>588.34999999999991</v>
      </c>
    </row>
    <row r="9" spans="1:6" x14ac:dyDescent="0.3">
      <c r="A9" t="s">
        <v>9</v>
      </c>
      <c r="B9" s="39">
        <v>30</v>
      </c>
      <c r="C9" s="39">
        <v>30</v>
      </c>
      <c r="D9" s="39">
        <v>30</v>
      </c>
    </row>
    <row r="10" spans="1:6" x14ac:dyDescent="0.3">
      <c r="A10" t="s">
        <v>10</v>
      </c>
      <c r="B10" s="39">
        <f>+hebergement_site_ecom</f>
        <v>28</v>
      </c>
      <c r="C10" s="39">
        <f>+B10*1.03*1.5</f>
        <v>43.26</v>
      </c>
      <c r="D10" s="39">
        <f>+C10*1.03*1.5</f>
        <v>66.836700000000008</v>
      </c>
    </row>
    <row r="11" spans="1:6" x14ac:dyDescent="0.3">
      <c r="A11" t="s">
        <v>11</v>
      </c>
      <c r="B11" s="39">
        <f>+hebergement_site_part</f>
        <v>14</v>
      </c>
      <c r="C11" s="39">
        <f>+B11*1.03</f>
        <v>14.42</v>
      </c>
      <c r="D11" s="39">
        <f>+C11*1.03</f>
        <v>14.852600000000001</v>
      </c>
    </row>
    <row r="12" spans="1:6" x14ac:dyDescent="0.3">
      <c r="A12" t="s">
        <v>12</v>
      </c>
      <c r="B12" s="39">
        <v>60</v>
      </c>
      <c r="C12" s="39">
        <f>+B12*1.03</f>
        <v>61.800000000000004</v>
      </c>
      <c r="D12" s="39">
        <f>+C12*1.03</f>
        <v>63.654000000000003</v>
      </c>
    </row>
    <row r="13" spans="1:6" x14ac:dyDescent="0.3">
      <c r="A13" t="s">
        <v>13</v>
      </c>
      <c r="B13" s="39">
        <f>+frais_marketing</f>
        <v>190</v>
      </c>
      <c r="C13" s="39">
        <f>+frais_marketing</f>
        <v>190</v>
      </c>
      <c r="D13" s="39">
        <f>+frais_marketing</f>
        <v>190</v>
      </c>
    </row>
    <row r="14" spans="1:6" x14ac:dyDescent="0.3">
      <c r="A14" t="s">
        <v>14</v>
      </c>
      <c r="B14" s="39">
        <f>+frais_regie</f>
        <v>169</v>
      </c>
      <c r="C14" s="39">
        <f>+frais_regie</f>
        <v>169</v>
      </c>
      <c r="D14" s="39">
        <f>+frais_regie</f>
        <v>169</v>
      </c>
    </row>
    <row r="15" spans="1:6" x14ac:dyDescent="0.3">
      <c r="A15" s="4" t="s">
        <v>1</v>
      </c>
      <c r="B15" s="41">
        <f>+SUM(B16)</f>
        <v>0</v>
      </c>
      <c r="C15" s="41">
        <f>+SUM(C16)</f>
        <v>0</v>
      </c>
      <c r="D15" s="41">
        <f>+SUM(D16)</f>
        <v>0</v>
      </c>
    </row>
    <row r="16" spans="1:6" x14ac:dyDescent="0.3">
      <c r="B16" s="39"/>
      <c r="C16" s="39"/>
      <c r="D16" s="39"/>
    </row>
    <row r="17" spans="1:4" x14ac:dyDescent="0.3">
      <c r="A17" s="7" t="s">
        <v>17</v>
      </c>
      <c r="B17" s="42">
        <f>+B3+B7+B15</f>
        <v>1256</v>
      </c>
      <c r="C17" s="42">
        <f>+C3+C7+C15</f>
        <v>1187.48</v>
      </c>
      <c r="D17" s="42">
        <f>+D3+D7+D15</f>
        <v>1202.6932999999999</v>
      </c>
    </row>
    <row r="18" spans="1:4" x14ac:dyDescent="0.3">
      <c r="A18" s="6"/>
    </row>
    <row r="19" spans="1:4" x14ac:dyDescent="0.3">
      <c r="A19" s="8" t="s">
        <v>18</v>
      </c>
      <c r="B19" s="43"/>
      <c r="C19" s="43"/>
      <c r="D19" s="43"/>
    </row>
    <row r="20" spans="1:4" x14ac:dyDescent="0.3">
      <c r="A20" t="s">
        <v>21</v>
      </c>
      <c r="B20" s="44">
        <v>3</v>
      </c>
      <c r="C20" s="44">
        <f>+B20*1.05</f>
        <v>3.1500000000000004</v>
      </c>
      <c r="D20" s="44">
        <f>+C20*1.05</f>
        <v>3.3075000000000006</v>
      </c>
    </row>
    <row r="21" spans="1:4" x14ac:dyDescent="0.3">
      <c r="A21" t="s">
        <v>52</v>
      </c>
      <c r="B21" s="44">
        <v>125</v>
      </c>
      <c r="C21" s="44">
        <v>250</v>
      </c>
      <c r="D21" s="44">
        <v>500</v>
      </c>
    </row>
    <row r="22" spans="1:4" x14ac:dyDescent="0.3">
      <c r="A22" t="s">
        <v>19</v>
      </c>
      <c r="B22" s="44">
        <v>9</v>
      </c>
      <c r="C22" s="44">
        <v>12</v>
      </c>
      <c r="D22" s="44">
        <v>12</v>
      </c>
    </row>
    <row r="23" spans="1:4" x14ac:dyDescent="0.3">
      <c r="A23" s="9" t="s">
        <v>53</v>
      </c>
      <c r="B23" s="45">
        <f>+B22/12*B20*B21*9/12</f>
        <v>210.9375</v>
      </c>
      <c r="C23" s="45">
        <f>+C22/12*C20*C21*9/12</f>
        <v>590.62500000000011</v>
      </c>
      <c r="D23" s="45">
        <f>+D22/12*D20*D21*9/12</f>
        <v>1240.3125000000002</v>
      </c>
    </row>
    <row r="24" spans="1:4" x14ac:dyDescent="0.3">
      <c r="A24" t="s">
        <v>20</v>
      </c>
      <c r="B24" s="39">
        <v>100000</v>
      </c>
      <c r="C24" s="39">
        <f>+C21/B21*B24</f>
        <v>200000</v>
      </c>
      <c r="D24" s="39">
        <f>+D21/C21*C24</f>
        <v>400000</v>
      </c>
    </row>
    <row r="25" spans="1:4" x14ac:dyDescent="0.3">
      <c r="A25" t="s">
        <v>22</v>
      </c>
      <c r="B25" s="39">
        <v>5</v>
      </c>
      <c r="C25" s="39">
        <f>+B25*1.025</f>
        <v>5.125</v>
      </c>
      <c r="D25" s="39">
        <f>+C25*1.025</f>
        <v>5.2531249999999998</v>
      </c>
    </row>
    <row r="26" spans="1:4" x14ac:dyDescent="0.3">
      <c r="A26" t="s">
        <v>55</v>
      </c>
      <c r="B26" s="39">
        <v>0.03</v>
      </c>
      <c r="C26" s="39">
        <v>0.03</v>
      </c>
      <c r="D26" s="39">
        <v>0.03</v>
      </c>
    </row>
    <row r="27" spans="1:4" x14ac:dyDescent="0.3">
      <c r="A27" s="9" t="s">
        <v>23</v>
      </c>
      <c r="B27" s="45">
        <f>+B26*B25/100*B24</f>
        <v>150</v>
      </c>
      <c r="C27" s="45">
        <f>+C26*C25/100*C24</f>
        <v>307.5</v>
      </c>
      <c r="D27" s="45">
        <f>+D26*D25/100*D24</f>
        <v>630.375</v>
      </c>
    </row>
    <row r="28" spans="1:4" x14ac:dyDescent="0.3">
      <c r="A28" t="s">
        <v>25</v>
      </c>
      <c r="B28" s="39">
        <v>0.25</v>
      </c>
      <c r="C28" s="39">
        <f>+B28*1.05</f>
        <v>0.26250000000000001</v>
      </c>
      <c r="D28" s="39">
        <f>+C28*1.05</f>
        <v>0.27562500000000001</v>
      </c>
    </row>
    <row r="29" spans="1:4" x14ac:dyDescent="0.3">
      <c r="A29" t="s">
        <v>27</v>
      </c>
      <c r="B29" s="39">
        <f>40%*B21</f>
        <v>50</v>
      </c>
      <c r="C29" s="39">
        <f>40%*C21</f>
        <v>100</v>
      </c>
      <c r="D29" s="39">
        <f>40%*D21</f>
        <v>200</v>
      </c>
    </row>
    <row r="30" spans="1:4" x14ac:dyDescent="0.3">
      <c r="A30" t="s">
        <v>26</v>
      </c>
      <c r="B30" s="39">
        <f>+B29*B28*12</f>
        <v>150</v>
      </c>
      <c r="C30" s="39">
        <f>+C29*C28*12</f>
        <v>315</v>
      </c>
      <c r="D30" s="39">
        <f>+D29*D28*12</f>
        <v>661.5</v>
      </c>
    </row>
    <row r="31" spans="1:4" x14ac:dyDescent="0.3">
      <c r="A31" s="9" t="s">
        <v>28</v>
      </c>
      <c r="B31" s="45">
        <f>+B30</f>
        <v>150</v>
      </c>
      <c r="C31" s="45">
        <f>+C30</f>
        <v>315</v>
      </c>
      <c r="D31" s="45">
        <f>+D30</f>
        <v>661.5</v>
      </c>
    </row>
    <row r="32" spans="1:4" x14ac:dyDescent="0.3">
      <c r="A32" s="8" t="s">
        <v>24</v>
      </c>
      <c r="B32" s="46">
        <f>+B23+B27+B31</f>
        <v>510.9375</v>
      </c>
      <c r="C32" s="46">
        <f>+C23+C27+C31</f>
        <v>1213.125</v>
      </c>
      <c r="D32" s="46">
        <f>+D23+D27+D31</f>
        <v>2532.1875</v>
      </c>
    </row>
    <row r="33" spans="1:6" x14ac:dyDescent="0.3">
      <c r="B33" s="39"/>
      <c r="C33" s="39"/>
      <c r="D33" s="39"/>
    </row>
    <row r="34" spans="1:6" x14ac:dyDescent="0.3">
      <c r="A34" s="22" t="s">
        <v>29</v>
      </c>
      <c r="B34" s="47"/>
      <c r="C34" s="47"/>
      <c r="D34" s="48"/>
      <c r="E34" s="20"/>
      <c r="F34" s="20"/>
    </row>
    <row r="35" spans="1:6" x14ac:dyDescent="0.3">
      <c r="A35" s="23" t="s">
        <v>30</v>
      </c>
      <c r="B35" s="49">
        <f>-B3</f>
        <v>-205</v>
      </c>
      <c r="C35" s="49">
        <f>-C3</f>
        <v>-105</v>
      </c>
      <c r="D35" s="50">
        <f>-D3</f>
        <v>-80</v>
      </c>
      <c r="E35" s="12"/>
      <c r="F35" s="12"/>
    </row>
    <row r="36" spans="1:6" x14ac:dyDescent="0.3">
      <c r="A36" s="23" t="s">
        <v>31</v>
      </c>
      <c r="B36" s="49">
        <f>+B32</f>
        <v>510.9375</v>
      </c>
      <c r="C36" s="49">
        <f>+C32</f>
        <v>1213.125</v>
      </c>
      <c r="D36" s="50">
        <f>+D32</f>
        <v>2532.1875</v>
      </c>
      <c r="E36" s="12"/>
      <c r="F36" s="12"/>
    </row>
    <row r="37" spans="1:6" x14ac:dyDescent="0.3">
      <c r="A37" s="23" t="s">
        <v>32</v>
      </c>
      <c r="B37" s="49">
        <f>+B7+B15</f>
        <v>1051</v>
      </c>
      <c r="C37" s="49">
        <f>+C7+C15</f>
        <v>1082.48</v>
      </c>
      <c r="D37" s="50">
        <f>+D7+D15</f>
        <v>1122.6932999999999</v>
      </c>
      <c r="E37" s="12"/>
      <c r="F37" s="12"/>
    </row>
    <row r="38" spans="1:6" x14ac:dyDescent="0.3">
      <c r="A38" s="23" t="s">
        <v>33</v>
      </c>
      <c r="B38" s="49">
        <f>+B36-B37</f>
        <v>-540.0625</v>
      </c>
      <c r="C38" s="49">
        <f>+C36-C37</f>
        <v>130.64499999999998</v>
      </c>
      <c r="D38" s="50">
        <f>+D36-D37</f>
        <v>1409.4942000000001</v>
      </c>
      <c r="E38" s="12"/>
      <c r="F38" s="12"/>
    </row>
    <row r="39" spans="1:6" x14ac:dyDescent="0.3">
      <c r="A39" s="24" t="s">
        <v>34</v>
      </c>
      <c r="B39" s="51">
        <f>+B38+B35</f>
        <v>-745.0625</v>
      </c>
      <c r="C39" s="51">
        <f>+C38+C35</f>
        <v>25.644999999999982</v>
      </c>
      <c r="D39" s="52">
        <f>+D38+D35</f>
        <v>1329.4942000000001</v>
      </c>
      <c r="E39" s="18"/>
      <c r="F39" s="18"/>
    </row>
    <row r="40" spans="1:6" x14ac:dyDescent="0.3">
      <c r="A40" s="23"/>
      <c r="B40" s="49"/>
      <c r="C40" s="49"/>
      <c r="D40" s="50"/>
      <c r="E40" s="13"/>
      <c r="F40" s="13"/>
    </row>
    <row r="41" spans="1:6" x14ac:dyDescent="0.3">
      <c r="A41" s="25" t="s">
        <v>35</v>
      </c>
      <c r="B41" s="49">
        <f>+B3</f>
        <v>205</v>
      </c>
      <c r="C41" s="49">
        <f>+C3</f>
        <v>105</v>
      </c>
      <c r="D41" s="50">
        <f>+D3</f>
        <v>80</v>
      </c>
      <c r="E41" s="12"/>
      <c r="F41" s="12"/>
    </row>
    <row r="42" spans="1:6" x14ac:dyDescent="0.3">
      <c r="A42" s="25" t="s">
        <v>36</v>
      </c>
      <c r="B42" s="49">
        <f>+cout_amort/3</f>
        <v>130</v>
      </c>
      <c r="C42" s="49">
        <f>+cout_amort/3</f>
        <v>130</v>
      </c>
      <c r="D42" s="50">
        <f>+cout_amort/3</f>
        <v>130</v>
      </c>
      <c r="E42" s="13"/>
      <c r="F42" s="13"/>
    </row>
    <row r="43" spans="1:6" ht="15.6" x14ac:dyDescent="0.3">
      <c r="A43" s="26" t="s">
        <v>37</v>
      </c>
      <c r="B43" s="53">
        <f>+B39+B41-B42</f>
        <v>-670.0625</v>
      </c>
      <c r="C43" s="53">
        <f>+C39+C41-C42</f>
        <v>0.64499999999998181</v>
      </c>
      <c r="D43" s="54">
        <f>+D39+D41-D42</f>
        <v>1279.4942000000001</v>
      </c>
      <c r="E43" s="21"/>
      <c r="F43" s="21"/>
    </row>
    <row r="45" spans="1:6" x14ac:dyDescent="0.3">
      <c r="A45" s="14" t="s">
        <v>38</v>
      </c>
      <c r="B45" s="31"/>
      <c r="C45" s="15"/>
      <c r="D45" s="16"/>
      <c r="E45" s="29"/>
      <c r="F45" s="16"/>
    </row>
    <row r="46" spans="1:6" x14ac:dyDescent="0.3">
      <c r="A46" s="17" t="s">
        <v>39</v>
      </c>
      <c r="B46" s="32">
        <f>+SUM(B43:F43)</f>
        <v>610.07670000000007</v>
      </c>
      <c r="C46" s="13"/>
      <c r="D46" s="19"/>
      <c r="E46" s="30"/>
      <c r="F46" s="19"/>
    </row>
    <row r="47" spans="1:6" x14ac:dyDescent="0.3">
      <c r="A47" s="17" t="s">
        <v>40</v>
      </c>
      <c r="B47" s="32">
        <f>+SUM(B39:F39)</f>
        <v>610.07670000000007</v>
      </c>
      <c r="C47" s="13"/>
      <c r="D47" s="19"/>
      <c r="E47" s="30"/>
      <c r="F47" s="19"/>
    </row>
    <row r="48" spans="1:6" x14ac:dyDescent="0.3">
      <c r="A48" s="17" t="s">
        <v>41</v>
      </c>
      <c r="B48" s="33" t="str">
        <f>CONCATENATE(E62," ans"," &amp; ",F62, " mois")</f>
        <v>2 ans &amp; 0 mois</v>
      </c>
      <c r="C48" s="13"/>
      <c r="D48" s="19"/>
      <c r="E48" s="30"/>
      <c r="F48" s="19"/>
    </row>
    <row r="49" spans="1:6" x14ac:dyDescent="0.3">
      <c r="A49" s="17" t="s">
        <v>42</v>
      </c>
      <c r="B49" s="33" t="str">
        <f>CONCATENATE(E67," ans"," &amp; ", F67," mois")</f>
        <v>2 ans &amp; 0 mois</v>
      </c>
      <c r="C49" s="13"/>
      <c r="D49" s="19"/>
      <c r="E49" s="30"/>
      <c r="F49" s="19"/>
    </row>
    <row r="50" spans="1:6" x14ac:dyDescent="0.3">
      <c r="A50" s="17" t="s">
        <v>43</v>
      </c>
      <c r="B50" s="33" t="str">
        <f>CONCATENATE(E72," ans"," &amp; ", F72," mois")</f>
        <v>1 ans &amp; 0 mois</v>
      </c>
      <c r="C50" s="13"/>
      <c r="D50" s="19"/>
      <c r="E50" s="30"/>
      <c r="F50" s="19"/>
    </row>
    <row r="51" spans="1:6" x14ac:dyDescent="0.3">
      <c r="A51" s="17" t="s">
        <v>44</v>
      </c>
      <c r="B51" s="34">
        <v>0.15</v>
      </c>
      <c r="C51" s="13"/>
      <c r="D51" s="19"/>
      <c r="E51" s="30"/>
      <c r="F51" s="19"/>
    </row>
    <row r="52" spans="1:6" x14ac:dyDescent="0.3">
      <c r="A52" s="17" t="s">
        <v>45</v>
      </c>
      <c r="B52" s="32">
        <f>+NPV(B51,B43:F43)</f>
        <v>259.11287498972649</v>
      </c>
      <c r="C52" s="13"/>
      <c r="D52" s="19"/>
      <c r="E52" s="30"/>
      <c r="F52" s="19"/>
    </row>
    <row r="53" spans="1:6" x14ac:dyDescent="0.3">
      <c r="A53" s="27" t="s">
        <v>46</v>
      </c>
      <c r="B53" s="35">
        <f>+IRR(B43:F43,0.1)</f>
        <v>0.38233329519811132</v>
      </c>
      <c r="C53" s="2"/>
      <c r="D53" s="28"/>
      <c r="E53" s="1"/>
      <c r="F53" s="28"/>
    </row>
    <row r="55" spans="1:6" x14ac:dyDescent="0.3">
      <c r="B55" s="11">
        <v>1</v>
      </c>
      <c r="C55" s="11">
        <f>+B55/(1+wacc)</f>
        <v>0.86956521739130443</v>
      </c>
      <c r="D55" s="11">
        <f>+C55/(1+wacc)</f>
        <v>0.7561436672967865</v>
      </c>
      <c r="E55" s="11"/>
      <c r="F55" s="11"/>
    </row>
    <row r="56" spans="1:6" x14ac:dyDescent="0.3">
      <c r="A56" t="s">
        <v>47</v>
      </c>
      <c r="B56" s="11">
        <f>+B43*B55</f>
        <v>-670.0625</v>
      </c>
      <c r="C56" s="11">
        <f>+C43*C55</f>
        <v>0.56086956521737552</v>
      </c>
      <c r="D56" s="11">
        <f>+D43*D55</f>
        <v>967.48143667296813</v>
      </c>
      <c r="E56" s="11"/>
      <c r="F56" s="11"/>
    </row>
    <row r="57" spans="1:6" x14ac:dyDescent="0.3">
      <c r="A57" t="s">
        <v>48</v>
      </c>
      <c r="B57" s="11">
        <f>+B39*B55</f>
        <v>-745.0625</v>
      </c>
      <c r="C57" s="11">
        <f>+C39*C55</f>
        <v>22.299999999999986</v>
      </c>
      <c r="D57" s="11">
        <f>+D39*D55</f>
        <v>1005.2886200378074</v>
      </c>
      <c r="E57" s="11"/>
      <c r="F57" s="11"/>
    </row>
    <row r="59" spans="1:6" x14ac:dyDescent="0.3">
      <c r="A59" t="s">
        <v>49</v>
      </c>
      <c r="B59" s="11">
        <f>+B56</f>
        <v>-670.0625</v>
      </c>
      <c r="C59">
        <f>+SUM(B59)</f>
        <v>-670.0625</v>
      </c>
      <c r="D59">
        <f>+IF(C59&lt;0,1,0)</f>
        <v>1</v>
      </c>
      <c r="E59">
        <f>+IF(D59=1,D59,0)</f>
        <v>1</v>
      </c>
      <c r="F59">
        <f>IF(D59&gt;1,ROUNDDOWN(D59,0),0)</f>
        <v>0</v>
      </c>
    </row>
    <row r="60" spans="1:6" x14ac:dyDescent="0.3">
      <c r="B60" s="11">
        <f>+C56</f>
        <v>0.56086956521737552</v>
      </c>
      <c r="C60">
        <f>+SUM(B59:B60)</f>
        <v>-669.50163043478267</v>
      </c>
      <c r="D60">
        <f>+IF(C60&lt;0,1,-(C59/B60)/12)</f>
        <v>1</v>
      </c>
      <c r="E60">
        <f>+IF(D60=1,D60,0)</f>
        <v>1</v>
      </c>
      <c r="F60">
        <f>IF(D60&gt;1,ROUNDDOWN(D60,0),0)</f>
        <v>0</v>
      </c>
    </row>
    <row r="61" spans="1:6" x14ac:dyDescent="0.3">
      <c r="B61" s="11">
        <f>+D56</f>
        <v>967.48143667296813</v>
      </c>
      <c r="C61">
        <f>+SUM(B59:B61)</f>
        <v>297.97980623818546</v>
      </c>
      <c r="D61">
        <f>+IF(C61&lt;0,1,-(C60/B61)/12)</f>
        <v>5.7667052225923852E-2</v>
      </c>
      <c r="E61">
        <f>+IF(D61=1,D61,0)</f>
        <v>0</v>
      </c>
      <c r="F61">
        <f>IF(D61&gt;1,ROUNDDOWN(D61,0),0)</f>
        <v>0</v>
      </c>
    </row>
    <row r="62" spans="1:6" x14ac:dyDescent="0.3">
      <c r="E62">
        <f>+ROUND(SUM(E59:E61),0)</f>
        <v>2</v>
      </c>
      <c r="F62">
        <f>+ROUND(SUM(F59:F61),0)</f>
        <v>0</v>
      </c>
    </row>
    <row r="64" spans="1:6" x14ac:dyDescent="0.3">
      <c r="A64" t="s">
        <v>50</v>
      </c>
      <c r="B64" s="11">
        <f>+B57</f>
        <v>-745.0625</v>
      </c>
      <c r="C64">
        <f>+SUM(B64)</f>
        <v>-745.0625</v>
      </c>
      <c r="D64">
        <f>+IF(C64&lt;0,1,0)</f>
        <v>1</v>
      </c>
      <c r="E64">
        <f>+IF(D64=1,D64,0)</f>
        <v>1</v>
      </c>
      <c r="F64">
        <f>IF(D64&gt;1,ROUNDDOWN(D64,0),0)</f>
        <v>0</v>
      </c>
    </row>
    <row r="65" spans="1:6" x14ac:dyDescent="0.3">
      <c r="B65" s="11">
        <f>+C57</f>
        <v>22.299999999999986</v>
      </c>
      <c r="C65">
        <f>+SUM(B64:B65)</f>
        <v>-722.76250000000005</v>
      </c>
      <c r="D65">
        <f>+IF(C65&lt;0,1,-(C64/B65)/12)</f>
        <v>1</v>
      </c>
      <c r="E65">
        <f>+IF(D65=1,D65,0)</f>
        <v>1</v>
      </c>
      <c r="F65">
        <f>IF(D65&gt;1,ROUNDDOWN(D65,0),0)</f>
        <v>0</v>
      </c>
    </row>
    <row r="66" spans="1:6" x14ac:dyDescent="0.3">
      <c r="B66" s="11">
        <f>+D57</f>
        <v>1005.2886200378074</v>
      </c>
      <c r="C66">
        <f>+SUM(B64:B66)</f>
        <v>282.52612003780735</v>
      </c>
      <c r="D66">
        <f>+IF(C66&lt;0,1,-(C65/B66)/12)</f>
        <v>5.9913349393200303E-2</v>
      </c>
      <c r="E66">
        <f>+IF(D66=1,D66,0)</f>
        <v>0</v>
      </c>
      <c r="F66">
        <f>IF(D66&gt;1,ROUNDDOWN(D66,0),0)</f>
        <v>0</v>
      </c>
    </row>
    <row r="67" spans="1:6" x14ac:dyDescent="0.3">
      <c r="B67" s="11"/>
      <c r="E67">
        <f>+ROUND(SUM(E64:E66),0)</f>
        <v>2</v>
      </c>
      <c r="F67">
        <f>+ROUND(SUM(F64:F66),0)</f>
        <v>0</v>
      </c>
    </row>
    <row r="69" spans="1:6" x14ac:dyDescent="0.3">
      <c r="A69" t="s">
        <v>51</v>
      </c>
      <c r="B69" s="11">
        <f>+B39</f>
        <v>-745.0625</v>
      </c>
      <c r="C69">
        <f>+SUM(B69)</f>
        <v>-745.0625</v>
      </c>
      <c r="D69">
        <f>+IF(C69&lt;0,1,0)</f>
        <v>1</v>
      </c>
      <c r="E69">
        <f>+IF(D69=1,D69,0)</f>
        <v>1</v>
      </c>
      <c r="F69">
        <f>IF(D69&gt;1,ROUNDDOWN(D69,0),0)</f>
        <v>0</v>
      </c>
    </row>
    <row r="70" spans="1:6" x14ac:dyDescent="0.3">
      <c r="B70" s="11">
        <f>+C39</f>
        <v>25.644999999999982</v>
      </c>
      <c r="C70">
        <f>+SUM(B70)</f>
        <v>25.644999999999982</v>
      </c>
      <c r="D70">
        <f>+IF(C70&lt;0,1,0)</f>
        <v>0</v>
      </c>
      <c r="E70">
        <f>+IF(D70=1,D70,0)</f>
        <v>0</v>
      </c>
      <c r="F70">
        <f>IF(D70&gt;1,ROUNDDOWN(D70,0),0)</f>
        <v>0</v>
      </c>
    </row>
    <row r="71" spans="1:6" x14ac:dyDescent="0.3">
      <c r="B71" s="11">
        <f>+D39</f>
        <v>1329.4942000000001</v>
      </c>
      <c r="C71">
        <f>+SUM(B71)</f>
        <v>1329.4942000000001</v>
      </c>
      <c r="D71">
        <f>+IF(C71&lt;0,1,0)</f>
        <v>0</v>
      </c>
      <c r="E71">
        <f>+IF(D71=1,D71,0)</f>
        <v>0</v>
      </c>
      <c r="F71">
        <f>IF(D71&gt;1,ROUNDDOWN(D71,0),0)</f>
        <v>0</v>
      </c>
    </row>
    <row r="72" spans="1:6" x14ac:dyDescent="0.3">
      <c r="E72">
        <f>+ROUND(SUM(E69:E71),0)</f>
        <v>1</v>
      </c>
      <c r="F72">
        <f>+ROUND(SUM(F69:F71),0)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tabSelected="1" workbookViewId="0"/>
  </sheetViews>
  <sheetFormatPr baseColWidth="10" defaultRowHeight="14.4" x14ac:dyDescent="0.3"/>
  <cols>
    <col min="1" max="1" width="39.6640625" bestFit="1" customWidth="1"/>
    <col min="2" max="2" width="13.44140625" bestFit="1" customWidth="1"/>
  </cols>
  <sheetData>
    <row r="1" spans="1:6" ht="18" x14ac:dyDescent="0.35">
      <c r="A1" s="36" t="s">
        <v>5</v>
      </c>
    </row>
    <row r="2" spans="1:6" x14ac:dyDescent="0.3">
      <c r="A2" s="37" t="s">
        <v>54</v>
      </c>
      <c r="B2" s="10" t="s">
        <v>2</v>
      </c>
      <c r="C2" s="10" t="s">
        <v>3</v>
      </c>
      <c r="D2" s="10" t="s">
        <v>4</v>
      </c>
    </row>
    <row r="3" spans="1:6" x14ac:dyDescent="0.3">
      <c r="A3" s="4" t="s">
        <v>15</v>
      </c>
      <c r="B3" s="38">
        <f>+SUM(B4:B6)</f>
        <v>203</v>
      </c>
      <c r="C3" s="38">
        <f>+SUM(C4:C6)</f>
        <v>105</v>
      </c>
      <c r="D3" s="38">
        <f>+SUM(D4:D6)</f>
        <v>80</v>
      </c>
      <c r="F3" s="11">
        <f>+SUM(B3:D3)</f>
        <v>388</v>
      </c>
    </row>
    <row r="4" spans="1:6" x14ac:dyDescent="0.3">
      <c r="A4" s="5" t="s">
        <v>0</v>
      </c>
      <c r="B4" s="39">
        <v>130</v>
      </c>
      <c r="C4" s="39">
        <v>80</v>
      </c>
      <c r="D4" s="39">
        <v>65</v>
      </c>
    </row>
    <row r="5" spans="1:6" x14ac:dyDescent="0.3">
      <c r="A5" s="5" t="s">
        <v>6</v>
      </c>
      <c r="B5" s="39">
        <v>45</v>
      </c>
      <c r="C5" s="39">
        <v>25</v>
      </c>
      <c r="D5" s="39">
        <v>15</v>
      </c>
    </row>
    <row r="6" spans="1:6" x14ac:dyDescent="0.3">
      <c r="A6" s="6" t="s">
        <v>7</v>
      </c>
      <c r="B6" s="39">
        <v>28</v>
      </c>
      <c r="C6" s="39"/>
      <c r="D6" s="39"/>
    </row>
    <row r="7" spans="1:6" x14ac:dyDescent="0.3">
      <c r="A7" s="3" t="s">
        <v>16</v>
      </c>
      <c r="B7" s="40">
        <f>+SUM(B8:B14)</f>
        <v>1046</v>
      </c>
      <c r="C7" s="40">
        <f>+SUM(C8:C14)</f>
        <v>974.09999999999991</v>
      </c>
      <c r="D7" s="40">
        <f>+SUM(D8:D14)</f>
        <v>947.87799999999993</v>
      </c>
    </row>
    <row r="8" spans="1:6" x14ac:dyDescent="0.3">
      <c r="A8" t="s">
        <v>8</v>
      </c>
      <c r="B8" s="39">
        <f>+salaires_bruts</f>
        <v>560</v>
      </c>
      <c r="C8" s="55">
        <f>+B8*1.005</f>
        <v>562.79999999999995</v>
      </c>
      <c r="D8" s="55">
        <f>+C8*1.005</f>
        <v>565.61399999999992</v>
      </c>
    </row>
    <row r="9" spans="1:6" x14ac:dyDescent="0.3">
      <c r="A9" t="s">
        <v>9</v>
      </c>
      <c r="B9" s="39">
        <v>30</v>
      </c>
      <c r="C9" s="39">
        <v>30</v>
      </c>
      <c r="D9" s="39">
        <v>30</v>
      </c>
    </row>
    <row r="10" spans="1:6" x14ac:dyDescent="0.3">
      <c r="A10" t="s">
        <v>10</v>
      </c>
      <c r="B10" s="55">
        <v>25</v>
      </c>
      <c r="C10" s="55">
        <f>+B10*1*1.5</f>
        <v>37.5</v>
      </c>
      <c r="D10" s="55">
        <f>+C10*1*1.5</f>
        <v>56.25</v>
      </c>
    </row>
    <row r="11" spans="1:6" x14ac:dyDescent="0.3">
      <c r="A11" t="s">
        <v>11</v>
      </c>
      <c r="B11" s="55">
        <v>12</v>
      </c>
      <c r="C11" s="55">
        <f>+B11*1</f>
        <v>12</v>
      </c>
      <c r="D11" s="55">
        <f>+C11*1.03</f>
        <v>12.36</v>
      </c>
    </row>
    <row r="12" spans="1:6" x14ac:dyDescent="0.3">
      <c r="A12" t="s">
        <v>12</v>
      </c>
      <c r="B12" s="39">
        <v>60</v>
      </c>
      <c r="C12" s="39">
        <f>+B12*1.03</f>
        <v>61.800000000000004</v>
      </c>
      <c r="D12" s="39">
        <f>+C12*1.03</f>
        <v>63.654000000000003</v>
      </c>
    </row>
    <row r="13" spans="1:6" x14ac:dyDescent="0.3">
      <c r="A13" t="s">
        <v>13</v>
      </c>
      <c r="B13" s="39">
        <f>+frais_marketing</f>
        <v>190</v>
      </c>
      <c r="C13" s="55">
        <v>150</v>
      </c>
      <c r="D13" s="55">
        <v>120</v>
      </c>
    </row>
    <row r="14" spans="1:6" x14ac:dyDescent="0.3">
      <c r="A14" t="s">
        <v>14</v>
      </c>
      <c r="B14" s="39">
        <f>+frais_regie</f>
        <v>169</v>
      </c>
      <c r="C14" s="55">
        <v>120</v>
      </c>
      <c r="D14" s="55">
        <v>100</v>
      </c>
    </row>
    <row r="15" spans="1:6" x14ac:dyDescent="0.3">
      <c r="A15" s="4" t="s">
        <v>1</v>
      </c>
      <c r="B15" s="41">
        <f>+SUM(B16)</f>
        <v>0</v>
      </c>
      <c r="C15" s="41">
        <f>+SUM(C16)</f>
        <v>0</v>
      </c>
      <c r="D15" s="41">
        <f>+SUM(D16)</f>
        <v>0</v>
      </c>
    </row>
    <row r="16" spans="1:6" x14ac:dyDescent="0.3">
      <c r="B16" s="39"/>
      <c r="C16" s="39"/>
      <c r="D16" s="39"/>
    </row>
    <row r="17" spans="1:4" x14ac:dyDescent="0.3">
      <c r="A17" s="7" t="s">
        <v>17</v>
      </c>
      <c r="B17" s="42">
        <f>+B3+B7+B15</f>
        <v>1249</v>
      </c>
      <c r="C17" s="42">
        <f>+C3+C7+C15</f>
        <v>1079.0999999999999</v>
      </c>
      <c r="D17" s="42">
        <f>+D3+D7+D15</f>
        <v>1027.8779999999999</v>
      </c>
    </row>
    <row r="18" spans="1:4" x14ac:dyDescent="0.3">
      <c r="A18" s="6"/>
    </row>
    <row r="19" spans="1:4" x14ac:dyDescent="0.3">
      <c r="A19" s="8" t="s">
        <v>18</v>
      </c>
      <c r="B19" s="43"/>
      <c r="C19" s="43"/>
      <c r="D19" s="43"/>
    </row>
    <row r="20" spans="1:4" x14ac:dyDescent="0.3">
      <c r="A20" t="s">
        <v>21</v>
      </c>
      <c r="B20" s="44">
        <v>3</v>
      </c>
      <c r="C20" s="44">
        <f>+B20*1.05</f>
        <v>3.1500000000000004</v>
      </c>
      <c r="D20" s="44">
        <f>+C20*1.05</f>
        <v>3.3075000000000006</v>
      </c>
    </row>
    <row r="21" spans="1:4" x14ac:dyDescent="0.3">
      <c r="A21" t="s">
        <v>52</v>
      </c>
      <c r="B21" s="44">
        <v>125</v>
      </c>
      <c r="C21" s="44">
        <v>250</v>
      </c>
      <c r="D21" s="44">
        <v>500</v>
      </c>
    </row>
    <row r="22" spans="1:4" x14ac:dyDescent="0.3">
      <c r="A22" t="s">
        <v>19</v>
      </c>
      <c r="B22" s="44">
        <v>9</v>
      </c>
      <c r="C22" s="44">
        <v>12</v>
      </c>
      <c r="D22" s="44">
        <v>12</v>
      </c>
    </row>
    <row r="23" spans="1:4" x14ac:dyDescent="0.3">
      <c r="A23" s="9" t="s">
        <v>53</v>
      </c>
      <c r="B23" s="45">
        <f>+B22/12*B20*B21*9/12</f>
        <v>210.9375</v>
      </c>
      <c r="C23" s="45">
        <f>+C22/12*C20*C21*9/12</f>
        <v>590.62500000000011</v>
      </c>
      <c r="D23" s="45">
        <f>+D22/12*D20*D21*9/12</f>
        <v>1240.3125000000002</v>
      </c>
    </row>
    <row r="24" spans="1:4" x14ac:dyDescent="0.3">
      <c r="A24" t="s">
        <v>20</v>
      </c>
      <c r="B24" s="39">
        <v>100000</v>
      </c>
      <c r="C24" s="39">
        <f>+C21/B21*B24</f>
        <v>200000</v>
      </c>
      <c r="D24" s="39">
        <f>+D21/C21*C24</f>
        <v>400000</v>
      </c>
    </row>
    <row r="25" spans="1:4" x14ac:dyDescent="0.3">
      <c r="A25" t="s">
        <v>22</v>
      </c>
      <c r="B25" s="39">
        <v>5</v>
      </c>
      <c r="C25" s="39">
        <f>+B25*1.025</f>
        <v>5.125</v>
      </c>
      <c r="D25" s="39">
        <f>+C25*1.025</f>
        <v>5.2531249999999998</v>
      </c>
    </row>
    <row r="26" spans="1:4" x14ac:dyDescent="0.3">
      <c r="A26" t="s">
        <v>55</v>
      </c>
      <c r="B26" s="39">
        <v>0.03</v>
      </c>
      <c r="C26" s="39">
        <v>0.03</v>
      </c>
      <c r="D26" s="39">
        <v>0.03</v>
      </c>
    </row>
    <row r="27" spans="1:4" x14ac:dyDescent="0.3">
      <c r="A27" s="9" t="s">
        <v>23</v>
      </c>
      <c r="B27" s="45">
        <f>+B26*B25/100*B24</f>
        <v>150</v>
      </c>
      <c r="C27" s="45">
        <f>+C26*C25/100*C24</f>
        <v>307.5</v>
      </c>
      <c r="D27" s="45">
        <f>+D26*D25/100*D24</f>
        <v>630.375</v>
      </c>
    </row>
    <row r="28" spans="1:4" x14ac:dyDescent="0.3">
      <c r="A28" t="s">
        <v>25</v>
      </c>
      <c r="B28" s="39">
        <v>0.25</v>
      </c>
      <c r="C28" s="39">
        <f>+B28*1.05</f>
        <v>0.26250000000000001</v>
      </c>
      <c r="D28" s="39">
        <f>+C28*1.05</f>
        <v>0.27562500000000001</v>
      </c>
    </row>
    <row r="29" spans="1:4" x14ac:dyDescent="0.3">
      <c r="A29" t="s">
        <v>27</v>
      </c>
      <c r="B29" s="39">
        <f>40%*B21</f>
        <v>50</v>
      </c>
      <c r="C29" s="39">
        <f>40%*C21</f>
        <v>100</v>
      </c>
      <c r="D29" s="39">
        <f>40%*D21</f>
        <v>200</v>
      </c>
    </row>
    <row r="30" spans="1:4" x14ac:dyDescent="0.3">
      <c r="A30" t="s">
        <v>26</v>
      </c>
      <c r="B30" s="39">
        <f>+B29*B28*12</f>
        <v>150</v>
      </c>
      <c r="C30" s="39">
        <f>+C29*C28*12</f>
        <v>315</v>
      </c>
      <c r="D30" s="39">
        <f>+D29*D28*12</f>
        <v>661.5</v>
      </c>
    </row>
    <row r="31" spans="1:4" x14ac:dyDescent="0.3">
      <c r="A31" s="9" t="s">
        <v>28</v>
      </c>
      <c r="B31" s="45">
        <f>+B30</f>
        <v>150</v>
      </c>
      <c r="C31" s="45">
        <f>+C30</f>
        <v>315</v>
      </c>
      <c r="D31" s="45">
        <f>+D30</f>
        <v>661.5</v>
      </c>
    </row>
    <row r="32" spans="1:4" x14ac:dyDescent="0.3">
      <c r="A32" s="8" t="s">
        <v>24</v>
      </c>
      <c r="B32" s="46">
        <f>+B23+B27+B31</f>
        <v>510.9375</v>
      </c>
      <c r="C32" s="46">
        <f>+C23+C27+C31</f>
        <v>1213.125</v>
      </c>
      <c r="D32" s="46">
        <f>+D23+D27+D31</f>
        <v>2532.1875</v>
      </c>
    </row>
    <row r="33" spans="1:6" x14ac:dyDescent="0.3">
      <c r="B33" s="39"/>
      <c r="C33" s="39"/>
      <c r="D33" s="39"/>
    </row>
    <row r="34" spans="1:6" x14ac:dyDescent="0.3">
      <c r="A34" s="22" t="s">
        <v>29</v>
      </c>
      <c r="B34" s="47"/>
      <c r="C34" s="47"/>
      <c r="D34" s="48"/>
      <c r="E34" s="20"/>
      <c r="F34" s="20"/>
    </row>
    <row r="35" spans="1:6" x14ac:dyDescent="0.3">
      <c r="A35" s="23" t="s">
        <v>30</v>
      </c>
      <c r="B35" s="49">
        <f>-B3</f>
        <v>-203</v>
      </c>
      <c r="C35" s="49">
        <f>-C3</f>
        <v>-105</v>
      </c>
      <c r="D35" s="50">
        <f>-D3</f>
        <v>-80</v>
      </c>
      <c r="E35" s="12"/>
      <c r="F35" s="12"/>
    </row>
    <row r="36" spans="1:6" x14ac:dyDescent="0.3">
      <c r="A36" s="23" t="s">
        <v>31</v>
      </c>
      <c r="B36" s="49">
        <f>+B32</f>
        <v>510.9375</v>
      </c>
      <c r="C36" s="49">
        <f>+C32</f>
        <v>1213.125</v>
      </c>
      <c r="D36" s="50">
        <f>+D32</f>
        <v>2532.1875</v>
      </c>
      <c r="E36" s="12"/>
      <c r="F36" s="12"/>
    </row>
    <row r="37" spans="1:6" x14ac:dyDescent="0.3">
      <c r="A37" s="23" t="s">
        <v>32</v>
      </c>
      <c r="B37" s="49">
        <f>+B7+B15</f>
        <v>1046</v>
      </c>
      <c r="C37" s="49">
        <f>+C7+C15</f>
        <v>974.09999999999991</v>
      </c>
      <c r="D37" s="50">
        <f>+D7+D15</f>
        <v>947.87799999999993</v>
      </c>
      <c r="E37" s="12"/>
      <c r="F37" s="12"/>
    </row>
    <row r="38" spans="1:6" x14ac:dyDescent="0.3">
      <c r="A38" s="23" t="s">
        <v>33</v>
      </c>
      <c r="B38" s="49">
        <f>+B36-B37</f>
        <v>-535.0625</v>
      </c>
      <c r="C38" s="49">
        <f>+C36-C37</f>
        <v>239.02500000000009</v>
      </c>
      <c r="D38" s="50">
        <f>+D36-D37</f>
        <v>1584.3095000000001</v>
      </c>
      <c r="E38" s="12"/>
      <c r="F38" s="12"/>
    </row>
    <row r="39" spans="1:6" x14ac:dyDescent="0.3">
      <c r="A39" s="24" t="s">
        <v>34</v>
      </c>
      <c r="B39" s="51">
        <f>+B38+B35</f>
        <v>-738.0625</v>
      </c>
      <c r="C39" s="51">
        <f>+C38+C35</f>
        <v>134.02500000000009</v>
      </c>
      <c r="D39" s="52">
        <f>+D38+D35</f>
        <v>1504.3095000000001</v>
      </c>
      <c r="E39" s="18"/>
      <c r="F39" s="18"/>
    </row>
    <row r="40" spans="1:6" x14ac:dyDescent="0.3">
      <c r="A40" s="23"/>
      <c r="B40" s="49"/>
      <c r="C40" s="49"/>
      <c r="D40" s="50"/>
      <c r="E40" s="13"/>
      <c r="F40" s="13"/>
    </row>
    <row r="41" spans="1:6" x14ac:dyDescent="0.3">
      <c r="A41" s="25" t="s">
        <v>35</v>
      </c>
      <c r="B41" s="49">
        <f>+B3</f>
        <v>203</v>
      </c>
      <c r="C41" s="49">
        <f>+C3</f>
        <v>105</v>
      </c>
      <c r="D41" s="50">
        <f>+D3</f>
        <v>80</v>
      </c>
      <c r="E41" s="12"/>
      <c r="F41" s="12"/>
    </row>
    <row r="42" spans="1:6" x14ac:dyDescent="0.3">
      <c r="A42" s="25" t="s">
        <v>36</v>
      </c>
      <c r="B42" s="49">
        <f>+cout_amort/3</f>
        <v>130</v>
      </c>
      <c r="C42" s="49">
        <f>+cout_amort/3</f>
        <v>130</v>
      </c>
      <c r="D42" s="50">
        <f>+cout_amort/3</f>
        <v>130</v>
      </c>
      <c r="E42" s="13"/>
      <c r="F42" s="13"/>
    </row>
    <row r="43" spans="1:6" ht="15.6" x14ac:dyDescent="0.3">
      <c r="A43" s="26" t="s">
        <v>37</v>
      </c>
      <c r="B43" s="53">
        <f>+B39+B41-B42</f>
        <v>-665.0625</v>
      </c>
      <c r="C43" s="53">
        <f>+C39+C41-C42</f>
        <v>109.02500000000009</v>
      </c>
      <c r="D43" s="54">
        <f>+D39+D41-D42</f>
        <v>1454.3095000000001</v>
      </c>
      <c r="E43" s="21"/>
      <c r="F43" s="21"/>
    </row>
    <row r="45" spans="1:6" x14ac:dyDescent="0.3">
      <c r="A45" s="14" t="s">
        <v>38</v>
      </c>
      <c r="B45" s="31"/>
      <c r="C45" s="15"/>
      <c r="D45" s="16"/>
      <c r="E45" s="29"/>
      <c r="F45" s="16"/>
    </row>
    <row r="46" spans="1:6" x14ac:dyDescent="0.3">
      <c r="A46" s="17" t="s">
        <v>39</v>
      </c>
      <c r="B46" s="32">
        <f>+SUM(B43:F43)</f>
        <v>898.27200000000016</v>
      </c>
      <c r="C46" s="13"/>
      <c r="D46" s="19"/>
      <c r="E46" s="30"/>
      <c r="F46" s="19"/>
    </row>
    <row r="47" spans="1:6" x14ac:dyDescent="0.3">
      <c r="A47" s="17" t="s">
        <v>40</v>
      </c>
      <c r="B47" s="32">
        <f>+SUM(B39:F39)</f>
        <v>900.27200000000016</v>
      </c>
      <c r="C47" s="13"/>
      <c r="D47" s="19"/>
      <c r="E47" s="30"/>
      <c r="F47" s="19"/>
    </row>
    <row r="48" spans="1:6" x14ac:dyDescent="0.3">
      <c r="A48" s="17" t="s">
        <v>41</v>
      </c>
      <c r="B48" s="33" t="str">
        <f>CONCATENATE(E62," ans"," &amp; ",F62, " mois")</f>
        <v>2 ans &amp; 0 mois</v>
      </c>
      <c r="C48" s="13"/>
      <c r="D48" s="19"/>
      <c r="E48" s="30"/>
      <c r="F48" s="19"/>
    </row>
    <row r="49" spans="1:6" x14ac:dyDescent="0.3">
      <c r="A49" s="17" t="s">
        <v>42</v>
      </c>
      <c r="B49" s="33" t="str">
        <f>CONCATENATE(E67," ans"," &amp; ", F67," mois")</f>
        <v>2 ans &amp; 0 mois</v>
      </c>
      <c r="C49" s="13"/>
      <c r="D49" s="19"/>
      <c r="E49" s="30"/>
      <c r="F49" s="19"/>
    </row>
    <row r="50" spans="1:6" x14ac:dyDescent="0.3">
      <c r="A50" s="17" t="s">
        <v>43</v>
      </c>
      <c r="B50" s="33" t="str">
        <f>CONCATENATE(E72," ans"," &amp; ", F72," mois")</f>
        <v>1 ans &amp; 0 mois</v>
      </c>
      <c r="C50" s="13"/>
      <c r="D50" s="19"/>
      <c r="E50" s="30"/>
      <c r="F50" s="19"/>
    </row>
    <row r="51" spans="1:6" x14ac:dyDescent="0.3">
      <c r="A51" s="17" t="s">
        <v>44</v>
      </c>
      <c r="B51" s="34">
        <v>0.15</v>
      </c>
      <c r="C51" s="13"/>
      <c r="D51" s="19"/>
      <c r="E51" s="30"/>
      <c r="F51" s="19"/>
    </row>
    <row r="52" spans="1:6" x14ac:dyDescent="0.3">
      <c r="A52" s="17" t="s">
        <v>45</v>
      </c>
      <c r="B52" s="32">
        <f>+NPV(B51,B43:F43)</f>
        <v>460.35544916577658</v>
      </c>
      <c r="C52" s="13"/>
      <c r="D52" s="19"/>
      <c r="E52" s="30"/>
      <c r="F52" s="19"/>
    </row>
    <row r="53" spans="1:6" x14ac:dyDescent="0.3">
      <c r="A53" s="27" t="s">
        <v>46</v>
      </c>
      <c r="B53" s="35">
        <f>+IRR(B43:F43,0.1)</f>
        <v>0.56299416456021523</v>
      </c>
      <c r="C53" s="2"/>
      <c r="D53" s="28"/>
      <c r="E53" s="1"/>
      <c r="F53" s="28"/>
    </row>
    <row r="55" spans="1:6" x14ac:dyDescent="0.3">
      <c r="B55" s="11">
        <v>1</v>
      </c>
      <c r="C55" s="11">
        <f>+B55/(1+wacc)</f>
        <v>0.86956521739130443</v>
      </c>
      <c r="D55" s="11">
        <f>+C55/(1+wacc)</f>
        <v>0.7561436672967865</v>
      </c>
      <c r="E55" s="11"/>
      <c r="F55" s="11"/>
    </row>
    <row r="56" spans="1:6" x14ac:dyDescent="0.3">
      <c r="A56" t="s">
        <v>47</v>
      </c>
      <c r="B56" s="11">
        <f>+B43*B55</f>
        <v>-665.0625</v>
      </c>
      <c r="C56" s="11">
        <f>+C43*C55</f>
        <v>94.804347826087039</v>
      </c>
      <c r="D56" s="11">
        <f>+D43*D55</f>
        <v>1099.666918714556</v>
      </c>
      <c r="E56" s="11"/>
      <c r="F56" s="11"/>
    </row>
    <row r="57" spans="1:6" x14ac:dyDescent="0.3">
      <c r="A57" t="s">
        <v>48</v>
      </c>
      <c r="B57" s="11">
        <f>+B39*B55</f>
        <v>-738.0625</v>
      </c>
      <c r="C57" s="11">
        <f>+C39*C55</f>
        <v>116.54347826086966</v>
      </c>
      <c r="D57" s="11">
        <f>+D39*D55</f>
        <v>1137.4741020793954</v>
      </c>
      <c r="E57" s="11"/>
      <c r="F57" s="11"/>
    </row>
    <row r="59" spans="1:6" x14ac:dyDescent="0.3">
      <c r="A59" t="s">
        <v>49</v>
      </c>
      <c r="B59" s="11">
        <f>+B56</f>
        <v>-665.0625</v>
      </c>
      <c r="C59">
        <f>+SUM(B59)</f>
        <v>-665.0625</v>
      </c>
      <c r="D59">
        <f>+IF(C59&lt;0,1,0)</f>
        <v>1</v>
      </c>
      <c r="E59">
        <f>+IF(D59=1,D59,0)</f>
        <v>1</v>
      </c>
      <c r="F59">
        <f>IF(D59&gt;1,ROUNDDOWN(D59,0),0)</f>
        <v>0</v>
      </c>
    </row>
    <row r="60" spans="1:6" x14ac:dyDescent="0.3">
      <c r="B60" s="11">
        <f>+C56</f>
        <v>94.804347826087039</v>
      </c>
      <c r="C60">
        <f>+SUM(B59:B60)</f>
        <v>-570.258152173913</v>
      </c>
      <c r="D60">
        <f>+IF(C60&lt;0,1,-(C59/B60)/12)</f>
        <v>1</v>
      </c>
      <c r="E60">
        <f>+IF(D60=1,D60,0)</f>
        <v>1</v>
      </c>
      <c r="F60">
        <f>IF(D60&gt;1,ROUNDDOWN(D60,0),0)</f>
        <v>0</v>
      </c>
    </row>
    <row r="61" spans="1:6" x14ac:dyDescent="0.3">
      <c r="B61" s="11">
        <f>+D56</f>
        <v>1099.666918714556</v>
      </c>
      <c r="C61">
        <f>+SUM(B59:B61)</f>
        <v>529.408766540643</v>
      </c>
      <c r="D61">
        <f>+IF(C61&lt;0,1,-(C60/B61)/12)</f>
        <v>4.3214460553845875E-2</v>
      </c>
      <c r="E61">
        <f>+IF(D61=1,D61,0)</f>
        <v>0</v>
      </c>
      <c r="F61">
        <f>IF(D61&gt;1,ROUNDDOWN(D61,0),0)</f>
        <v>0</v>
      </c>
    </row>
    <row r="62" spans="1:6" x14ac:dyDescent="0.3">
      <c r="E62">
        <f>+ROUND(SUM(E59:E61),0)</f>
        <v>2</v>
      </c>
      <c r="F62">
        <f>+ROUND(SUM(F59:F61),0)</f>
        <v>0</v>
      </c>
    </row>
    <row r="64" spans="1:6" x14ac:dyDescent="0.3">
      <c r="A64" t="s">
        <v>50</v>
      </c>
      <c r="B64" s="11">
        <f>+B57</f>
        <v>-738.0625</v>
      </c>
      <c r="C64">
        <f>+SUM(B64)</f>
        <v>-738.0625</v>
      </c>
      <c r="D64">
        <f>+IF(C64&lt;0,1,0)</f>
        <v>1</v>
      </c>
      <c r="E64">
        <f>+IF(D64=1,D64,0)</f>
        <v>1</v>
      </c>
      <c r="F64">
        <f>IF(D64&gt;1,ROUNDDOWN(D64,0),0)</f>
        <v>0</v>
      </c>
    </row>
    <row r="65" spans="1:6" x14ac:dyDescent="0.3">
      <c r="B65" s="11">
        <f>+C57</f>
        <v>116.54347826086966</v>
      </c>
      <c r="C65">
        <f>+SUM(B64:B65)</f>
        <v>-621.51902173913038</v>
      </c>
      <c r="D65">
        <f>+IF(C65&lt;0,1,-(C64/B65)/12)</f>
        <v>1</v>
      </c>
      <c r="E65">
        <f>+IF(D65=1,D65,0)</f>
        <v>1</v>
      </c>
      <c r="F65">
        <f>IF(D65&gt;1,ROUNDDOWN(D65,0),0)</f>
        <v>0</v>
      </c>
    </row>
    <row r="66" spans="1:6" x14ac:dyDescent="0.3">
      <c r="B66" s="11">
        <f>+D57</f>
        <v>1137.4741020793954</v>
      </c>
      <c r="C66">
        <f>+SUM(B64:B66)</f>
        <v>515.955080340265</v>
      </c>
      <c r="D66">
        <f>+IF(C66&lt;0,1,-(C65/B66)/12)</f>
        <v>4.55335657461668E-2</v>
      </c>
      <c r="E66">
        <f>+IF(D66=1,D66,0)</f>
        <v>0</v>
      </c>
      <c r="F66">
        <f>IF(D66&gt;1,ROUNDDOWN(D66,0),0)</f>
        <v>0</v>
      </c>
    </row>
    <row r="67" spans="1:6" x14ac:dyDescent="0.3">
      <c r="B67" s="11"/>
      <c r="E67">
        <f>+ROUND(SUM(E64:E66),0)</f>
        <v>2</v>
      </c>
      <c r="F67">
        <f>+ROUND(SUM(F64:F66),0)</f>
        <v>0</v>
      </c>
    </row>
    <row r="69" spans="1:6" x14ac:dyDescent="0.3">
      <c r="A69" t="s">
        <v>51</v>
      </c>
      <c r="B69" s="11">
        <f>+B39</f>
        <v>-738.0625</v>
      </c>
      <c r="C69">
        <f>+SUM(B69)</f>
        <v>-738.0625</v>
      </c>
      <c r="D69">
        <f>+IF(C69&lt;0,1,0)</f>
        <v>1</v>
      </c>
      <c r="E69">
        <f>+IF(D69=1,D69,0)</f>
        <v>1</v>
      </c>
      <c r="F69">
        <f>IF(D69&gt;1,ROUNDDOWN(D69,0),0)</f>
        <v>0</v>
      </c>
    </row>
    <row r="70" spans="1:6" x14ac:dyDescent="0.3">
      <c r="B70" s="11">
        <f>+C39</f>
        <v>134.02500000000009</v>
      </c>
      <c r="C70">
        <f>+SUM(B70)</f>
        <v>134.02500000000009</v>
      </c>
      <c r="D70">
        <f>+IF(C70&lt;0,1,0)</f>
        <v>0</v>
      </c>
      <c r="E70">
        <f>+IF(D70=1,D70,0)</f>
        <v>0</v>
      </c>
      <c r="F70">
        <f>IF(D70&gt;1,ROUNDDOWN(D70,0),0)</f>
        <v>0</v>
      </c>
    </row>
    <row r="71" spans="1:6" x14ac:dyDescent="0.3">
      <c r="B71" s="11">
        <f>+D39</f>
        <v>1504.3095000000001</v>
      </c>
      <c r="C71">
        <f>+SUM(B71)</f>
        <v>1504.3095000000001</v>
      </c>
      <c r="D71">
        <f>+IF(C71&lt;0,1,0)</f>
        <v>0</v>
      </c>
      <c r="E71">
        <f>+IF(D71=1,D71,0)</f>
        <v>0</v>
      </c>
      <c r="F71">
        <f>IF(D71&gt;1,ROUNDDOWN(D71,0),0)</f>
        <v>0</v>
      </c>
    </row>
    <row r="72" spans="1:6" x14ac:dyDescent="0.3">
      <c r="E72">
        <f>+ROUND(SUM(E69:E71),0)</f>
        <v>1</v>
      </c>
      <c r="F72">
        <f>+ROUND(SUM(F69:F71),0)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P&amp;L</vt:lpstr>
      <vt:lpstr>P&amp;L révisé (reforecast)</vt:lpstr>
      <vt:lpstr>Feuil3</vt:lpstr>
      <vt:lpstr>cout_amort</vt:lpstr>
      <vt:lpstr>CoutAmort</vt:lpstr>
      <vt:lpstr>wacc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Guerin, Brice-Arnaud (TSPRI)</cp:lastModifiedBy>
  <dcterms:created xsi:type="dcterms:W3CDTF">2011-12-18T15:04:02Z</dcterms:created>
  <dcterms:modified xsi:type="dcterms:W3CDTF">2022-09-27T07:48:54Z</dcterms:modified>
</cp:coreProperties>
</file>